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5/JN25_00261_Omogočanje učinkovitega povez energ sektorjev EE_odprti_Bahor/RD/"/>
    </mc:Choice>
  </mc:AlternateContent>
  <xr:revisionPtr revIDLastSave="0" documentId="8_{418E316C-7D1C-4AB3-B890-9B2A735FEB8F}" xr6:coauthVersionLast="47" xr6:coauthVersionMax="47" xr10:uidLastSave="{00000000-0000-0000-0000-000000000000}"/>
  <bookViews>
    <workbookView xWindow="30612" yWindow="-108" windowWidth="30936" windowHeight="16776" xr2:uid="{660C624B-034E-4F1E-A921-93E0DDD570D6}"/>
  </bookViews>
  <sheets>
    <sheet name="Ponudbeni predračun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  <c r="H18" i="9" s="1"/>
  <c r="G3" i="9"/>
  <c r="H3" i="9"/>
  <c r="G4" i="9"/>
  <c r="H4" i="9" s="1"/>
  <c r="G5" i="9"/>
  <c r="H5" i="9" s="1"/>
  <c r="G6" i="9"/>
  <c r="H6" i="9"/>
  <c r="G7" i="9"/>
  <c r="H7" i="9"/>
  <c r="G8" i="9"/>
  <c r="H8" i="9"/>
  <c r="G9" i="9"/>
  <c r="H9" i="9"/>
  <c r="G10" i="9"/>
  <c r="H10" i="9"/>
  <c r="G11" i="9"/>
  <c r="H11" i="9" s="1"/>
  <c r="G12" i="9"/>
  <c r="H12" i="9"/>
  <c r="G13" i="9"/>
  <c r="H13" i="9"/>
  <c r="G14" i="9"/>
  <c r="H14" i="9"/>
  <c r="G15" i="9"/>
  <c r="H15" i="9" s="1"/>
  <c r="G16" i="9"/>
  <c r="H16" i="9"/>
  <c r="G17" i="9"/>
  <c r="H17" i="9"/>
  <c r="G19" i="9"/>
  <c r="H19" i="9"/>
  <c r="G20" i="9"/>
  <c r="H20" i="9" s="1"/>
  <c r="G21" i="9"/>
  <c r="H21" i="9" s="1"/>
  <c r="G22" i="9"/>
  <c r="H22" i="9" s="1"/>
  <c r="G23" i="9"/>
  <c r="H23" i="9" s="1"/>
  <c r="G24" i="9"/>
  <c r="H24" i="9"/>
  <c r="G25" i="9"/>
  <c r="H25" i="9" s="1"/>
  <c r="G26" i="9"/>
  <c r="H26" i="9"/>
  <c r="G2" i="9"/>
  <c r="H2" i="9" s="1"/>
  <c r="H27" i="9" l="1"/>
</calcChain>
</file>

<file path=xl/sharedStrings.xml><?xml version="1.0" encoding="utf-8"?>
<sst xmlns="http://schemas.openxmlformats.org/spreadsheetml/2006/main" count="66" uniqueCount="42">
  <si>
    <t>Poz.</t>
  </si>
  <si>
    <t>Enota</t>
  </si>
  <si>
    <t>h</t>
  </si>
  <si>
    <t>Količina</t>
  </si>
  <si>
    <t>Vrednost</t>
  </si>
  <si>
    <t>FAZA 1 in FAZA 2</t>
  </si>
  <si>
    <t>b) Programski modul za branje, obdelavo in agregacijo podatkov iz raznolikih podatkovnih virov.</t>
  </si>
  <si>
    <t>c) Priprava in izdelava relacijske baze in/ali NoSQL baze.</t>
  </si>
  <si>
    <t>a) Računalniški fizikalni model za vzpostavitev celovite baze podatkov lastnosti stavb na ravni Slovenije.</t>
  </si>
  <si>
    <t>d) Matematični več-nivojski prostorski model za urno napoved rabe koristne energije v stavbi (za območje celotne Slovenije).</t>
  </si>
  <si>
    <t>e) Matematični model rabe toplotne energije za zagotavljanje toplotnega ugodja v obstoječih stavbah za izvajanje dinamičih simulacij</t>
  </si>
  <si>
    <t>f) Metodologija in matematični model za dinamične simulacije različnih energetskih sistemov na urnem nivoju.</t>
  </si>
  <si>
    <t>g) Metodologija in simulator za SDO v skoraj realnem času na podlagi več-kriterijske optimizacije.</t>
  </si>
  <si>
    <t>h) Model realnega SN in NN EEO na izbranem območju oziroma primeru mesta/kraja za potrebe statističnih analiz obratovanja EEO.</t>
  </si>
  <si>
    <t>i) Model za pripravo scenarijev razvoja in modula za simulacijo scenarijev razvoja SN in NN EEO.</t>
  </si>
  <si>
    <t>j) Model za pripravo obremenitvenih diagramov (profilov) odjemalcev električne energije in profilov razpršene proizvodnje električne energije na SN in NN nivoju.</t>
  </si>
  <si>
    <t xml:space="preserve"> k) Izdelava povezave med EEO z modelom SDO.</t>
  </si>
  <si>
    <t>l) Matematični model za vrednotenje in optimizacijo investicij v okviru koordiniranega razvoja SN/NN EEO in SDO.</t>
  </si>
  <si>
    <t>m) Interaktivna spletna aplikacija (GIS orodje), ki omogoča učinkovit integriran sistem povezovanja energetskih sektorjev električne energije in ogrevanja ter hlajenja – za prikaz vhodnih podatkov in rezultatov.</t>
  </si>
  <si>
    <t>Faza</t>
  </si>
  <si>
    <t>o) Izbiranje in analiza podatkov, usklajevanje z nosilci dejavnosti oziroma ključnimi akterji pri postavitvi posameznih novih pilotnih sistemov.</t>
  </si>
  <si>
    <t>p) Izbor in argumentacija najoptimalnejšega (tehničnega) scenarija za posamezni pilotni projekt, upoštevajoč različne scenarije.</t>
  </si>
  <si>
    <t>q) Preučitev tehnološko-tehničnih možnosti (za posamezni pilot), upoštevajoč najboljše razpoložljive tehnologije.</t>
  </si>
  <si>
    <t>r) Preučitev lokacijskih in zakonodajnih okoliščin (za posamezni pilot), ki (lahko) vplivajo na izvedbeno fazo.</t>
  </si>
  <si>
    <t>s) Za izbrane scenarije in pilotne lokacije se izdela predinvesticijska dokumentacija z definiranim naborom vseh potrebnih postopkov (v načrtovalni in izvedbeni fazi), vključno s terminskim načrtom.</t>
  </si>
  <si>
    <t>t) Analiza možnosti financiranja za posamezne pilotne projekt.</t>
  </si>
  <si>
    <t>u) Razvoj kazalnikov uspešnosti (pilotnih) projektov, ki bodo omogočali evaluacijo posameznih projektov v fazi eksploatacije.</t>
  </si>
  <si>
    <t>FAZA 3</t>
  </si>
  <si>
    <t>v) »Benchmark« analize za posamezne tehnologije/scenarije oziroma pilotne projekte, upoštevajoč tudi primerljive projekte in dobre prakse v tujini.</t>
  </si>
  <si>
    <t>w) Analiza medsektorskih vplivov (upravljavci omrežij) za identificirane pilotne projekte</t>
  </si>
  <si>
    <t>x) Analiza mikro- in makro-ekonomskih vplivov obravnavanih pilotnih projektov</t>
  </si>
  <si>
    <t>y) Postavitev smernic za nadaljnji razvoj, vključujoč nove tehnologije in nove/dodatne projekte.</t>
  </si>
  <si>
    <t>FAZA 4</t>
  </si>
  <si>
    <t>Naziv aktivnosti oziroma produkta</t>
  </si>
  <si>
    <t>n) Identifikacija (vsaj) 18 pilotnih lokacij po celotni Sloveniji, primernih za razvoj pilotnih projektov oziroma 16 pilotnih lokacij z vključenim pet (5) letnim vzdrževanjem delovanja modelov in posodabljanjem baz podatkov.</t>
  </si>
  <si>
    <t>Vnos cene na enoto</t>
  </si>
  <si>
    <t>Cena na enoto</t>
  </si>
  <si>
    <t xml:space="preserve">Skupaj: </t>
  </si>
  <si>
    <t>Cene na enoto in vrednosti so v EUR brez DDV.</t>
  </si>
  <si>
    <t>Ponudnik  vnese cene na enoto (stopec "Vnos cene na enoto") na dve decimalni mesti natančno in ne smejo biti negativne.</t>
  </si>
  <si>
    <t xml:space="preserve">V kolikor bo ponudnik v priloženo specifikacijo storitev/opreme (predračun) vnesel cene na enoto na več kot dve decimalni mesti (stolpec "Vnos cene na enoto"), bodo le-te </t>
  </si>
  <si>
    <t>smodejno zaokrožene na ceno na enoto na dve decimalni mesti (stolpec "Cena na enoto). Pri izračunu vrednosti se upoštevajo vrednosti iz stolpca "Cena na enoto").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</si>
</sst>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rgb="FF002060"/>
      <name val="Calibri"/>
      <family val="2"/>
      <charset val="238"/>
    </font>
    <font>
      <sz val="11"/>
      <color rgb="FF00206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2" fontId="0" fillId="0" borderId="0" xfId="0" applyNumberFormat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/>
    <xf numFmtId="1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2">
    <cellStyle name="Navadno" xfId="0" builtinId="0"/>
    <cellStyle name="Normal 2" xfId="1" xr:uid="{644D06F5-EF2E-4068-B5B4-1E688D983C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8ABB-0AD2-442B-BE4E-CCA3DD9F6CE3}">
  <sheetPr>
    <tabColor rgb="FFFFFF00"/>
    <pageSetUpPr fitToPage="1"/>
  </sheetPr>
  <dimension ref="A1:H33"/>
  <sheetViews>
    <sheetView tabSelected="1" topLeftCell="A11" workbookViewId="0">
      <selection activeCell="F26" sqref="F26"/>
    </sheetView>
  </sheetViews>
  <sheetFormatPr defaultColWidth="9.109375" defaultRowHeight="14.4" x14ac:dyDescent="0.3"/>
  <cols>
    <col min="1" max="1" width="20.33203125" style="3" customWidth="1"/>
    <col min="2" max="2" width="8.109375" style="3" customWidth="1"/>
    <col min="3" max="3" width="57.88671875" style="1" customWidth="1"/>
    <col min="4" max="4" width="8.5546875" style="2" customWidth="1"/>
    <col min="5" max="5" width="12.6640625" style="4" customWidth="1"/>
    <col min="6" max="7" width="20.88671875" style="7" customWidth="1"/>
    <col min="8" max="8" width="21.33203125" style="6" customWidth="1"/>
    <col min="9" max="16384" width="9.109375" style="1"/>
  </cols>
  <sheetData>
    <row r="1" spans="1:8" s="5" customFormat="1" x14ac:dyDescent="0.3">
      <c r="A1" s="9" t="s">
        <v>19</v>
      </c>
      <c r="B1" s="9" t="s">
        <v>0</v>
      </c>
      <c r="C1" s="10" t="s">
        <v>33</v>
      </c>
      <c r="D1" s="11" t="s">
        <v>1</v>
      </c>
      <c r="E1" s="12" t="s">
        <v>3</v>
      </c>
      <c r="F1" s="12" t="s">
        <v>35</v>
      </c>
      <c r="G1" s="12" t="s">
        <v>36</v>
      </c>
      <c r="H1" s="12" t="s">
        <v>4</v>
      </c>
    </row>
    <row r="2" spans="1:8" ht="28.8" x14ac:dyDescent="0.3">
      <c r="A2" s="28" t="s">
        <v>5</v>
      </c>
      <c r="B2" s="13">
        <v>1</v>
      </c>
      <c r="C2" s="14" t="s">
        <v>8</v>
      </c>
      <c r="D2" s="15" t="s">
        <v>2</v>
      </c>
      <c r="E2" s="16">
        <v>600</v>
      </c>
      <c r="F2" s="8">
        <v>0</v>
      </c>
      <c r="G2" s="17">
        <f>IF(ISNUMBER(F2),IF(F2&gt;0,ROUND(F2,2),0),0)</f>
        <v>0</v>
      </c>
      <c r="H2" s="17">
        <f>ROUND(E2*G2,2)</f>
        <v>0</v>
      </c>
    </row>
    <row r="3" spans="1:8" ht="28.8" x14ac:dyDescent="0.3">
      <c r="A3" s="29"/>
      <c r="B3" s="13">
        <v>2</v>
      </c>
      <c r="C3" s="14" t="s">
        <v>6</v>
      </c>
      <c r="D3" s="15" t="s">
        <v>2</v>
      </c>
      <c r="E3" s="16">
        <v>500</v>
      </c>
      <c r="F3" s="8">
        <v>0</v>
      </c>
      <c r="G3" s="17">
        <f t="shared" ref="G3:G26" si="0">IF(ISNUMBER(F3),IF(F3&gt;0,ROUND(F3,2),0),0)</f>
        <v>0</v>
      </c>
      <c r="H3" s="17">
        <f t="shared" ref="H3:H26" si="1">ROUND(E3*G3,2)</f>
        <v>0</v>
      </c>
    </row>
    <row r="4" spans="1:8" x14ac:dyDescent="0.3">
      <c r="A4" s="29"/>
      <c r="B4" s="13">
        <v>3</v>
      </c>
      <c r="C4" s="14" t="s">
        <v>7</v>
      </c>
      <c r="D4" s="15" t="s">
        <v>2</v>
      </c>
      <c r="E4" s="16">
        <v>700</v>
      </c>
      <c r="F4" s="8">
        <v>0</v>
      </c>
      <c r="G4" s="17">
        <f t="shared" si="0"/>
        <v>0</v>
      </c>
      <c r="H4" s="17">
        <f t="shared" si="1"/>
        <v>0</v>
      </c>
    </row>
    <row r="5" spans="1:8" ht="28.8" x14ac:dyDescent="0.3">
      <c r="A5" s="29"/>
      <c r="B5" s="13">
        <v>4</v>
      </c>
      <c r="C5" s="14" t="s">
        <v>9</v>
      </c>
      <c r="D5" s="15" t="s">
        <v>2</v>
      </c>
      <c r="E5" s="16">
        <v>1000</v>
      </c>
      <c r="F5" s="8">
        <v>0</v>
      </c>
      <c r="G5" s="17">
        <f t="shared" si="0"/>
        <v>0</v>
      </c>
      <c r="H5" s="17">
        <f t="shared" si="1"/>
        <v>0</v>
      </c>
    </row>
    <row r="6" spans="1:8" ht="43.2" x14ac:dyDescent="0.3">
      <c r="A6" s="29"/>
      <c r="B6" s="13">
        <v>5</v>
      </c>
      <c r="C6" s="14" t="s">
        <v>10</v>
      </c>
      <c r="D6" s="15" t="s">
        <v>2</v>
      </c>
      <c r="E6" s="16">
        <v>850</v>
      </c>
      <c r="F6" s="8">
        <v>0</v>
      </c>
      <c r="G6" s="17">
        <f t="shared" si="0"/>
        <v>0</v>
      </c>
      <c r="H6" s="17">
        <f t="shared" si="1"/>
        <v>0</v>
      </c>
    </row>
    <row r="7" spans="1:8" ht="28.8" x14ac:dyDescent="0.3">
      <c r="A7" s="29"/>
      <c r="B7" s="13">
        <v>6</v>
      </c>
      <c r="C7" s="14" t="s">
        <v>11</v>
      </c>
      <c r="D7" s="15" t="s">
        <v>2</v>
      </c>
      <c r="E7" s="16">
        <v>1200</v>
      </c>
      <c r="F7" s="8">
        <v>0</v>
      </c>
      <c r="G7" s="17">
        <f t="shared" si="0"/>
        <v>0</v>
      </c>
      <c r="H7" s="17">
        <f t="shared" si="1"/>
        <v>0</v>
      </c>
    </row>
    <row r="8" spans="1:8" ht="28.8" x14ac:dyDescent="0.3">
      <c r="A8" s="29"/>
      <c r="B8" s="13">
        <v>7</v>
      </c>
      <c r="C8" s="14" t="s">
        <v>12</v>
      </c>
      <c r="D8" s="15" t="s">
        <v>2</v>
      </c>
      <c r="E8" s="16">
        <v>1200</v>
      </c>
      <c r="F8" s="8">
        <v>0</v>
      </c>
      <c r="G8" s="17">
        <f t="shared" si="0"/>
        <v>0</v>
      </c>
      <c r="H8" s="17">
        <f t="shared" si="1"/>
        <v>0</v>
      </c>
    </row>
    <row r="9" spans="1:8" ht="28.8" x14ac:dyDescent="0.3">
      <c r="A9" s="29"/>
      <c r="B9" s="13">
        <v>8</v>
      </c>
      <c r="C9" s="14" t="s">
        <v>13</v>
      </c>
      <c r="D9" s="15" t="s">
        <v>2</v>
      </c>
      <c r="E9" s="16">
        <v>900</v>
      </c>
      <c r="F9" s="8">
        <v>0</v>
      </c>
      <c r="G9" s="17">
        <f t="shared" si="0"/>
        <v>0</v>
      </c>
      <c r="H9" s="17">
        <f t="shared" si="1"/>
        <v>0</v>
      </c>
    </row>
    <row r="10" spans="1:8" ht="28.8" x14ac:dyDescent="0.3">
      <c r="A10" s="29"/>
      <c r="B10" s="13">
        <v>9</v>
      </c>
      <c r="C10" s="14" t="s">
        <v>14</v>
      </c>
      <c r="D10" s="15" t="s">
        <v>2</v>
      </c>
      <c r="E10" s="16">
        <v>750</v>
      </c>
      <c r="F10" s="8">
        <v>0</v>
      </c>
      <c r="G10" s="17">
        <f t="shared" si="0"/>
        <v>0</v>
      </c>
      <c r="H10" s="17">
        <f t="shared" si="1"/>
        <v>0</v>
      </c>
    </row>
    <row r="11" spans="1:8" ht="43.2" x14ac:dyDescent="0.3">
      <c r="A11" s="29"/>
      <c r="B11" s="13">
        <v>10</v>
      </c>
      <c r="C11" s="14" t="s">
        <v>15</v>
      </c>
      <c r="D11" s="15" t="s">
        <v>2</v>
      </c>
      <c r="E11" s="16">
        <v>750</v>
      </c>
      <c r="F11" s="8">
        <v>0</v>
      </c>
      <c r="G11" s="17">
        <f t="shared" si="0"/>
        <v>0</v>
      </c>
      <c r="H11" s="17">
        <f t="shared" si="1"/>
        <v>0</v>
      </c>
    </row>
    <row r="12" spans="1:8" x14ac:dyDescent="0.3">
      <c r="A12" s="29"/>
      <c r="B12" s="13">
        <v>11</v>
      </c>
      <c r="C12" s="14" t="s">
        <v>16</v>
      </c>
      <c r="D12" s="15" t="s">
        <v>2</v>
      </c>
      <c r="E12" s="16">
        <v>600</v>
      </c>
      <c r="F12" s="8">
        <v>0</v>
      </c>
      <c r="G12" s="17">
        <f t="shared" si="0"/>
        <v>0</v>
      </c>
      <c r="H12" s="17">
        <f t="shared" si="1"/>
        <v>0</v>
      </c>
    </row>
    <row r="13" spans="1:8" ht="28.8" x14ac:dyDescent="0.3">
      <c r="A13" s="29"/>
      <c r="B13" s="13">
        <v>12</v>
      </c>
      <c r="C13" s="14" t="s">
        <v>17</v>
      </c>
      <c r="D13" s="15" t="s">
        <v>2</v>
      </c>
      <c r="E13" s="16">
        <v>900</v>
      </c>
      <c r="F13" s="8">
        <v>0</v>
      </c>
      <c r="G13" s="17">
        <f t="shared" si="0"/>
        <v>0</v>
      </c>
      <c r="H13" s="17">
        <f t="shared" si="1"/>
        <v>0</v>
      </c>
    </row>
    <row r="14" spans="1:8" ht="57.6" x14ac:dyDescent="0.3">
      <c r="A14" s="29"/>
      <c r="B14" s="13">
        <v>13</v>
      </c>
      <c r="C14" s="14" t="s">
        <v>18</v>
      </c>
      <c r="D14" s="15" t="s">
        <v>2</v>
      </c>
      <c r="E14" s="16">
        <v>1500</v>
      </c>
      <c r="F14" s="8">
        <v>0</v>
      </c>
      <c r="G14" s="17">
        <f t="shared" si="0"/>
        <v>0</v>
      </c>
      <c r="H14" s="17">
        <f t="shared" si="1"/>
        <v>0</v>
      </c>
    </row>
    <row r="15" spans="1:8" ht="57.6" x14ac:dyDescent="0.3">
      <c r="A15" s="28" t="s">
        <v>27</v>
      </c>
      <c r="B15" s="13">
        <v>14</v>
      </c>
      <c r="C15" s="14" t="s">
        <v>34</v>
      </c>
      <c r="D15" s="15" t="s">
        <v>2</v>
      </c>
      <c r="E15" s="16">
        <v>300</v>
      </c>
      <c r="F15" s="8">
        <v>0</v>
      </c>
      <c r="G15" s="17">
        <f t="shared" si="0"/>
        <v>0</v>
      </c>
      <c r="H15" s="17">
        <f t="shared" si="1"/>
        <v>0</v>
      </c>
    </row>
    <row r="16" spans="1:8" ht="43.2" x14ac:dyDescent="0.3">
      <c r="A16" s="29"/>
      <c r="B16" s="13">
        <v>15</v>
      </c>
      <c r="C16" s="14" t="s">
        <v>20</v>
      </c>
      <c r="D16" s="15" t="s">
        <v>2</v>
      </c>
      <c r="E16" s="16">
        <v>750</v>
      </c>
      <c r="F16" s="8">
        <v>0</v>
      </c>
      <c r="G16" s="17">
        <f t="shared" si="0"/>
        <v>0</v>
      </c>
      <c r="H16" s="17">
        <f t="shared" si="1"/>
        <v>0</v>
      </c>
    </row>
    <row r="17" spans="1:8" ht="28.8" x14ac:dyDescent="0.3">
      <c r="A17" s="29"/>
      <c r="B17" s="13">
        <v>16</v>
      </c>
      <c r="C17" s="14" t="s">
        <v>21</v>
      </c>
      <c r="D17" s="15" t="s">
        <v>2</v>
      </c>
      <c r="E17" s="16">
        <v>1000</v>
      </c>
      <c r="F17" s="8">
        <v>0</v>
      </c>
      <c r="G17" s="17">
        <f t="shared" si="0"/>
        <v>0</v>
      </c>
      <c r="H17" s="17">
        <f t="shared" si="1"/>
        <v>0</v>
      </c>
    </row>
    <row r="18" spans="1:8" ht="28.8" x14ac:dyDescent="0.3">
      <c r="A18" s="29"/>
      <c r="B18" s="13">
        <v>17</v>
      </c>
      <c r="C18" s="14" t="s">
        <v>22</v>
      </c>
      <c r="D18" s="15" t="s">
        <v>2</v>
      </c>
      <c r="E18" s="16">
        <v>500</v>
      </c>
      <c r="F18" s="8">
        <v>0</v>
      </c>
      <c r="G18" s="17">
        <f t="shared" si="0"/>
        <v>0</v>
      </c>
      <c r="H18" s="17">
        <f t="shared" si="1"/>
        <v>0</v>
      </c>
    </row>
    <row r="19" spans="1:8" ht="28.8" x14ac:dyDescent="0.3">
      <c r="A19" s="29"/>
      <c r="B19" s="13">
        <v>18</v>
      </c>
      <c r="C19" s="14" t="s">
        <v>23</v>
      </c>
      <c r="D19" s="15" t="s">
        <v>2</v>
      </c>
      <c r="E19" s="16">
        <v>1000</v>
      </c>
      <c r="F19" s="8">
        <v>0</v>
      </c>
      <c r="G19" s="17">
        <f t="shared" si="0"/>
        <v>0</v>
      </c>
      <c r="H19" s="17">
        <f t="shared" si="1"/>
        <v>0</v>
      </c>
    </row>
    <row r="20" spans="1:8" ht="43.2" x14ac:dyDescent="0.3">
      <c r="A20" s="29"/>
      <c r="B20" s="13">
        <v>19</v>
      </c>
      <c r="C20" s="14" t="s">
        <v>24</v>
      </c>
      <c r="D20" s="15" t="s">
        <v>2</v>
      </c>
      <c r="E20" s="16">
        <v>2200</v>
      </c>
      <c r="F20" s="8">
        <v>0</v>
      </c>
      <c r="G20" s="17">
        <f t="shared" si="0"/>
        <v>0</v>
      </c>
      <c r="H20" s="17">
        <f t="shared" si="1"/>
        <v>0</v>
      </c>
    </row>
    <row r="21" spans="1:8" x14ac:dyDescent="0.3">
      <c r="A21" s="29"/>
      <c r="B21" s="13">
        <v>20</v>
      </c>
      <c r="C21" s="14" t="s">
        <v>25</v>
      </c>
      <c r="D21" s="15" t="s">
        <v>2</v>
      </c>
      <c r="E21" s="16">
        <v>500</v>
      </c>
      <c r="F21" s="8">
        <v>0</v>
      </c>
      <c r="G21" s="17">
        <f t="shared" si="0"/>
        <v>0</v>
      </c>
      <c r="H21" s="17">
        <f t="shared" si="1"/>
        <v>0</v>
      </c>
    </row>
    <row r="22" spans="1:8" ht="28.8" x14ac:dyDescent="0.3">
      <c r="A22" s="28" t="s">
        <v>32</v>
      </c>
      <c r="B22" s="13">
        <v>21</v>
      </c>
      <c r="C22" s="14" t="s">
        <v>26</v>
      </c>
      <c r="D22" s="15" t="s">
        <v>2</v>
      </c>
      <c r="E22" s="16">
        <v>600</v>
      </c>
      <c r="F22" s="8">
        <v>0</v>
      </c>
      <c r="G22" s="17">
        <f t="shared" si="0"/>
        <v>0</v>
      </c>
      <c r="H22" s="17">
        <f t="shared" si="1"/>
        <v>0</v>
      </c>
    </row>
    <row r="23" spans="1:8" ht="43.2" x14ac:dyDescent="0.3">
      <c r="A23" s="29"/>
      <c r="B23" s="13">
        <v>22</v>
      </c>
      <c r="C23" s="14" t="s">
        <v>28</v>
      </c>
      <c r="D23" s="15" t="s">
        <v>2</v>
      </c>
      <c r="E23" s="16">
        <v>450</v>
      </c>
      <c r="F23" s="8">
        <v>0</v>
      </c>
      <c r="G23" s="17">
        <f t="shared" si="0"/>
        <v>0</v>
      </c>
      <c r="H23" s="17">
        <f t="shared" si="1"/>
        <v>0</v>
      </c>
    </row>
    <row r="24" spans="1:8" ht="28.8" x14ac:dyDescent="0.3">
      <c r="A24" s="29"/>
      <c r="B24" s="13">
        <v>23</v>
      </c>
      <c r="C24" s="14" t="s">
        <v>29</v>
      </c>
      <c r="D24" s="15" t="s">
        <v>2</v>
      </c>
      <c r="E24" s="16">
        <v>500</v>
      </c>
      <c r="F24" s="8">
        <v>0</v>
      </c>
      <c r="G24" s="17">
        <f t="shared" si="0"/>
        <v>0</v>
      </c>
      <c r="H24" s="17">
        <f t="shared" si="1"/>
        <v>0</v>
      </c>
    </row>
    <row r="25" spans="1:8" ht="28.8" x14ac:dyDescent="0.3">
      <c r="A25" s="29"/>
      <c r="B25" s="13">
        <v>24</v>
      </c>
      <c r="C25" s="14" t="s">
        <v>30</v>
      </c>
      <c r="D25" s="15" t="s">
        <v>2</v>
      </c>
      <c r="E25" s="16">
        <v>500</v>
      </c>
      <c r="F25" s="8">
        <v>0</v>
      </c>
      <c r="G25" s="17">
        <f t="shared" si="0"/>
        <v>0</v>
      </c>
      <c r="H25" s="17">
        <f t="shared" si="1"/>
        <v>0</v>
      </c>
    </row>
    <row r="26" spans="1:8" ht="28.8" x14ac:dyDescent="0.3">
      <c r="A26" s="29"/>
      <c r="B26" s="13">
        <v>25</v>
      </c>
      <c r="C26" s="14" t="s">
        <v>31</v>
      </c>
      <c r="D26" s="15" t="s">
        <v>2</v>
      </c>
      <c r="E26" s="16">
        <v>250</v>
      </c>
      <c r="F26" s="8">
        <v>0</v>
      </c>
      <c r="G26" s="17">
        <f t="shared" si="0"/>
        <v>0</v>
      </c>
      <c r="H26" s="17">
        <f t="shared" si="1"/>
        <v>0</v>
      </c>
    </row>
    <row r="27" spans="1:8" x14ac:dyDescent="0.3">
      <c r="C27" s="18"/>
      <c r="D27" s="19"/>
      <c r="E27" s="20"/>
      <c r="F27" s="21" t="s">
        <v>37</v>
      </c>
      <c r="G27" s="22"/>
      <c r="H27" s="23">
        <f>SUM(H2:H26)</f>
        <v>0</v>
      </c>
    </row>
    <row r="28" spans="1:8" x14ac:dyDescent="0.3">
      <c r="F28" s="24"/>
      <c r="G28" s="24"/>
    </row>
    <row r="29" spans="1:8" x14ac:dyDescent="0.3">
      <c r="F29" s="24"/>
      <c r="G29" s="24"/>
    </row>
    <row r="30" spans="1:8" x14ac:dyDescent="0.3">
      <c r="A30" s="27" t="s">
        <v>38</v>
      </c>
      <c r="B30" s="27"/>
      <c r="C30" s="27"/>
      <c r="D30" s="27"/>
      <c r="E30" s="27"/>
      <c r="F30" s="27"/>
      <c r="G30" s="27"/>
      <c r="H30" s="27"/>
    </row>
    <row r="31" spans="1:8" x14ac:dyDescent="0.3">
      <c r="A31" s="27" t="s">
        <v>39</v>
      </c>
      <c r="B31" s="27"/>
      <c r="C31" s="27"/>
      <c r="D31" s="27"/>
      <c r="E31" s="27"/>
      <c r="F31" s="27"/>
      <c r="G31" s="27"/>
      <c r="H31" s="27"/>
    </row>
    <row r="32" spans="1:8" x14ac:dyDescent="0.3">
      <c r="A32" s="30" t="s">
        <v>40</v>
      </c>
      <c r="B32" s="30"/>
      <c r="C32" s="30"/>
      <c r="D32" s="30"/>
      <c r="E32" s="30"/>
      <c r="F32" s="30"/>
      <c r="G32" s="31"/>
      <c r="H32" s="31"/>
    </row>
    <row r="33" spans="1:8" x14ac:dyDescent="0.3">
      <c r="A33" s="25" t="s">
        <v>41</v>
      </c>
      <c r="B33" s="26"/>
      <c r="C33" s="26"/>
      <c r="D33" s="26"/>
      <c r="E33" s="26"/>
      <c r="F33" s="26"/>
      <c r="G33" s="26"/>
      <c r="H33" s="26"/>
    </row>
  </sheetData>
  <sheetProtection algorithmName="SHA-512" hashValue="+vYWO0oaqtbwIFASowbVu+2VojbmmC9WlR7CO+/mcInL+6IsRn+oAj4ySDzwCa4ifCQCPsnhQJJQtD5JR6udSg==" saltValue="fGuEmBbMcI9pFM+EYeghZA==" spinCount="100000" sheet="1" objects="1" scenarios="1" selectLockedCells="1"/>
  <mergeCells count="7">
    <mergeCell ref="A33:H33"/>
    <mergeCell ref="A31:H31"/>
    <mergeCell ref="A30:H30"/>
    <mergeCell ref="A2:A14"/>
    <mergeCell ref="A15:A21"/>
    <mergeCell ref="A22:A26"/>
    <mergeCell ref="A32:H32"/>
  </mergeCells>
  <dataValidations count="1">
    <dataValidation type="custom" showInputMessage="1" showErrorMessage="1" errorTitle="NEPRAVILEN VNOS CENE !" error="Cena mora biti nenegativno število z največ dvema decimalkama !" sqref="F2:F26" xr:uid="{245964A3-12BD-43C7-A95A-458FD7C1BFBC}">
      <formula1>AND(ISNUMBER(F2),F2&gt;=0,ROUND(F2*100,6)-INT(F2*100)=0,NOT(ISBLANK(F2)))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portrait" r:id="rId1"/>
  <ignoredErrors>
    <ignoredError sqref="G2:G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Bahor</dc:creator>
  <cp:lastModifiedBy>Marjeta Vrbec</cp:lastModifiedBy>
  <cp:lastPrinted>2026-03-04T10:08:47Z</cp:lastPrinted>
  <dcterms:created xsi:type="dcterms:W3CDTF">2025-09-30T11:40:17Z</dcterms:created>
  <dcterms:modified xsi:type="dcterms:W3CDTF">2026-03-06T13:12:32Z</dcterms:modified>
</cp:coreProperties>
</file>